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470"/>
  </bookViews>
  <sheets>
    <sheet name="HORTICULTURAL LANDSCAPING"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<sst xmlns="http://schemas.openxmlformats.org/spreadsheetml/2006/main" count="140" uniqueCount="109">
  <si>
    <t>Bill of Quantities</t>
  </si>
  <si>
    <t>Horticultural landscaping of Agri Food Platform</t>
  </si>
  <si>
    <t>R.б.</t>
  </si>
  <si>
    <t>Description of works</t>
  </si>
  <si>
    <t>Unit</t>
  </si>
  <si>
    <t>Quantitiy</t>
  </si>
  <si>
    <t>Price [MKD]</t>
  </si>
  <si>
    <t>Total amount [MKD]</t>
  </si>
  <si>
    <t>All the following items must include: protection of people, equipment, and the environment; removal of excess soil and debris in accordance with legal regulations; loading and transport to a landfill approved by the local authorities; protection of existing structures; and the undertaking of all necessary safety measures.
All works must be carried out strictly in accordance with the technical drawings and in agreement with the investor, the designer, and the supervising authority. Before the start of each group of works, the complete project documentation must be thoroughly reviewed, and full coordination ensured between the various execution teams that need to work in parallel or sequentially at the same or interconnected locations.
It must be taken into account that the specified quantities are net installed values, which means that an additional reserve quantity for waste/loss should generally be foreseen.
All measures must be verified on-site before execution. At all times, the safety of workers and other employees or authorized visitors must be ensured at the highest possible level. The construction site must be appropriately fenced and marked, with access prohibited to unauthorized persons.
During the execution of individual phases, attention must be paid to the integrity and cleanliness of existing structures and to preventing any damage to previously completed works by using protective coverings and all other available means. The goal is that, upon commissioning, the entire facility is in perfect condition in all its parts.</t>
  </si>
  <si>
    <t>PRELIMINARY WORKS</t>
  </si>
  <si>
    <t>1.1</t>
  </si>
  <si>
    <t>Removal of wild vegetation with a trimmer</t>
  </si>
  <si>
    <t>m2</t>
  </si>
  <si>
    <t>1.2</t>
  </si>
  <si>
    <t>Treatment of existing wild vegetation with herbicide in 3 applications</t>
  </si>
  <si>
    <t>1.3</t>
  </si>
  <si>
    <t>Deep plowing of the surface</t>
  </si>
  <si>
    <t>1.4</t>
  </si>
  <si>
    <t>Surface milling and removal of grass and other debris</t>
  </si>
  <si>
    <t>1.5</t>
  </si>
  <si>
    <t>Mechanical removal of dead trunks and stumps</t>
  </si>
  <si>
    <t>1.6</t>
  </si>
  <si>
    <t>Collection, loading, and transport of waste to a landfill</t>
  </si>
  <si>
    <t>m3</t>
  </si>
  <si>
    <t>Total of Preliminary Works</t>
  </si>
  <si>
    <t>2</t>
  </si>
  <si>
    <t>EARTHWORKS AND CONSTRUCTION WORKS</t>
  </si>
  <si>
    <t>2.1</t>
  </si>
  <si>
    <t>Procurement and delivery of humus soil for lawns</t>
  </si>
  <si>
    <t>2.2</t>
  </si>
  <si>
    <t>Rough grading of humus soil on site (20 cm layer)</t>
  </si>
  <si>
    <t>2.3</t>
  </si>
  <si>
    <t>Fine grading of humus soil on site</t>
  </si>
  <si>
    <t>Total of Earthworks and Construction Works</t>
  </si>
  <si>
    <t>3</t>
  </si>
  <si>
    <t>RPROCUREMENT AND TRANSPORT OF SEEDLINGS</t>
  </si>
  <si>
    <t>3.1</t>
  </si>
  <si>
    <t>Liquidambar styraciflua clt.50 O=14/16</t>
  </si>
  <si>
    <t>piece</t>
  </si>
  <si>
    <t>3.2</t>
  </si>
  <si>
    <t>Prunus cerasifera ‘Nigra’clt.50 O=14/16</t>
  </si>
  <si>
    <t>3.3</t>
  </si>
  <si>
    <t>Cupressus arizonica clt3 h=1,0-1,2</t>
  </si>
  <si>
    <t>3.4</t>
  </si>
  <si>
    <t>Syringa vulgaris clt50 h=1,5-1,8</t>
  </si>
  <si>
    <t>3.5</t>
  </si>
  <si>
    <t>Prunus laurocerasus clt15 h=1,0-1,2</t>
  </si>
  <si>
    <t>3.6</t>
  </si>
  <si>
    <t>Forsythia sp. clt20 h=1,2-1,4</t>
  </si>
  <si>
    <t>3.7</t>
  </si>
  <si>
    <t>Euonimus alatus clt30 h=1,0-1,2</t>
  </si>
  <si>
    <t>3.8</t>
  </si>
  <si>
    <t>Lavandula angustifolia clt3 h=0,3-0,5</t>
  </si>
  <si>
    <t>3.9</t>
  </si>
  <si>
    <t>Rosmarinus officinalis clt3 h=0,6-0,8</t>
  </si>
  <si>
    <t>3.10</t>
  </si>
  <si>
    <t>Seasonal Flower Mix</t>
  </si>
  <si>
    <t>Total of Procurement and Transport of Seedlings</t>
  </si>
  <si>
    <t>4</t>
  </si>
  <si>
    <t>PLANTING SEEDLINGS</t>
  </si>
  <si>
    <t>4.1</t>
  </si>
  <si>
    <t>Excavation of holes for seedlings 90х90х90 sм</t>
  </si>
  <si>
    <t>number</t>
  </si>
  <si>
    <t>4.2</t>
  </si>
  <si>
    <t>Excavation of holes for seedlings 60х60х60 sм</t>
  </si>
  <si>
    <t>4.3</t>
  </si>
  <si>
    <t>Excavation of holes for seedlings 30х30х30 sм</t>
  </si>
  <si>
    <t>4.4</t>
  </si>
  <si>
    <t>Planting seedlings with root balls in holes 90х90х90 sm</t>
  </si>
  <si>
    <t>4.5</t>
  </si>
  <si>
    <t>Planting seedlings with root balls in holes 60х60х60 sm</t>
  </si>
  <si>
    <t>4.6</t>
  </si>
  <si>
    <t>Planting seedlings with root balls in holes 30х30х30 sm</t>
  </si>
  <si>
    <t>4.7</t>
  </si>
  <si>
    <t>Arranging and planting of seasonal seedlings</t>
  </si>
  <si>
    <t>Total of Planting Seedlings</t>
  </si>
  <si>
    <t>5</t>
  </si>
  <si>
    <t>PROCUREMENT, TRANSPORTATION AND INSTALLATION OF OTHER MATERIALS</t>
  </si>
  <si>
    <t>5.1</t>
  </si>
  <si>
    <t>Baltic peat in 200-liter bales</t>
  </si>
  <si>
    <t>bale</t>
  </si>
  <si>
    <t>5.2</t>
  </si>
  <si>
    <t>Perlite in 70-liter bags</t>
  </si>
  <si>
    <t>bag</t>
  </si>
  <si>
    <t>5.3</t>
  </si>
  <si>
    <t>Gardening felt (geotextile, 90-100 g/m²)</t>
  </si>
  <si>
    <t>5.4</t>
  </si>
  <si>
    <t>Plastic gardening borders</t>
  </si>
  <si>
    <t>m</t>
  </si>
  <si>
    <t>5.5</t>
  </si>
  <si>
    <t>Crushed stone for mulching (sorted limestone, granulation 16-31.5 mm)</t>
  </si>
  <si>
    <t>ton</t>
  </si>
  <si>
    <t>5.6</t>
  </si>
  <si>
    <t>Tree supports (triangular shape with fasteners, h=2.5 m)</t>
  </si>
  <si>
    <t>Total of Procurement, Transport, and Installation of Other Material</t>
  </si>
  <si>
    <t>6</t>
  </si>
  <si>
    <t>PROCUREMENT, TRANSPORT OF MATERIALS AND CONSTRUCTION OF LAWNS WITH SEEDING AND IRRIGATION SYSTEM</t>
  </si>
  <si>
    <t>6.1</t>
  </si>
  <si>
    <t>Procurement of seeds Lolium perenne 'Mathilde' (40 g/m2)</t>
  </si>
  <si>
    <t>kg</t>
  </si>
  <si>
    <t>6.2</t>
  </si>
  <si>
    <t>Soil grading and seeding</t>
  </si>
  <si>
    <t>Total of Procurement, Transport of Materials, and Execution of Lawns with Seeding and Irrigation System</t>
  </si>
  <si>
    <t>TOTAL BY POSITIONS</t>
  </si>
  <si>
    <t>RECAPITULATION</t>
  </si>
  <si>
    <t>SUBTOTAL (MKD)</t>
  </si>
  <si>
    <t>18% VAT (MKD)</t>
  </si>
  <si>
    <t>GRAND TOTAL WITH 18% VAT (MKD)</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</si>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</sst>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_-* #,##0.00\ _д_е_н_._-;\-* #,##0.00\ _д_е_н_._-;_-* &quot;-&quot;??\ _д_е_н_._-;_-@_-"/>
    <numFmt numFmtId="179" formatCode="_-* #,##0.00\ &quot;ден.&quot;_-;\-* #,##0.00\ &quot;ден.&quot;_-;_-* &quot;-&quot;??\ &quot;ден.&quot;_-;_-@_-"/>
  </numFmts>
  <fonts count="32">
    <font>
      <sz val="11"/>
      <color theme="1"/>
      <name val="Arial"/>
      <charset val="204"/>
    </font>
    <font>
      <sz val="10"/>
      <color theme="1"/>
      <name val="Arial"/>
      <charset val="204"/>
    </font>
    <font>
      <b/>
      <sz val="10"/>
      <color theme="1"/>
      <name val="Arial"/>
      <charset val="204"/>
    </font>
    <font>
      <sz val="9"/>
      <color theme="1"/>
      <name val="Arial"/>
      <charset val="204"/>
    </font>
    <font>
      <b/>
      <sz val="9"/>
      <color theme="1"/>
      <name val="Arial"/>
      <charset val="204"/>
    </font>
    <font>
      <b/>
      <sz val="10"/>
      <color rgb="FFFF0000"/>
      <name val="Arial"/>
      <charset val="204"/>
    </font>
    <font>
      <sz val="10"/>
      <name val="Arial"/>
      <charset val="204"/>
    </font>
    <font>
      <i/>
      <sz val="10"/>
      <color theme="1"/>
      <name val="Arial"/>
      <charset val="204"/>
    </font>
    <font>
      <sz val="11"/>
      <color theme="1"/>
      <name val="Calibri"/>
      <charset val="204"/>
      <scheme val="minor"/>
    </font>
    <font>
      <b/>
      <sz val="10"/>
      <name val="Arial"/>
      <charset val="204"/>
    </font>
    <font>
      <b/>
      <sz val="11"/>
      <color theme="1"/>
      <name val="Arial"/>
      <charset val="20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theme="1"/>
      <name val="Calibri"/>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176"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177"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4" borderId="14" applyNumberFormat="0" applyAlignment="0" applyProtection="0">
      <alignment vertical="center"/>
    </xf>
    <xf numFmtId="0" fontId="21" fillId="5" borderId="15" applyNumberFormat="0" applyAlignment="0" applyProtection="0">
      <alignment vertical="center"/>
    </xf>
    <xf numFmtId="0" fontId="22" fillId="5" borderId="14" applyNumberFormat="0" applyAlignment="0" applyProtection="0">
      <alignment vertical="center"/>
    </xf>
    <xf numFmtId="0" fontId="23" fillId="6"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178" fontId="31" fillId="0" borderId="0" applyFont="0" applyFill="0" applyBorder="0" applyAlignment="0" applyProtection="0"/>
    <xf numFmtId="178" fontId="8" fillId="0" borderId="0" applyFont="0" applyFill="0" applyBorder="0" applyAlignment="0" applyProtection="0"/>
    <xf numFmtId="0" fontId="31" fillId="0" borderId="0"/>
    <xf numFmtId="0" fontId="8" fillId="0" borderId="0"/>
  </cellStyleXfs>
  <cellXfs count="86">
    <xf numFmtId="0" fontId="0" fillId="0" borderId="0" xfId="0"/>
    <xf numFmtId="0" fontId="0" fillId="0" borderId="0" xfId="0" applyProtection="1"/>
    <xf numFmtId="0" fontId="0" fillId="0" borderId="0" xfId="0" applyProtection="1">
      <protection locked="0"/>
    </xf>
    <xf numFmtId="49" fontId="1" fillId="0" borderId="0" xfId="52" applyNumberFormat="1" applyFont="1" applyProtection="1"/>
    <xf numFmtId="0" fontId="2" fillId="0" borderId="0" xfId="52" applyFont="1" applyAlignment="1" applyProtection="1">
      <alignment horizontal="center"/>
    </xf>
    <xf numFmtId="0" fontId="2" fillId="0" borderId="0" xfId="52" applyFont="1" applyAlignment="1" applyProtection="1">
      <alignment horizontal="center"/>
      <protection locked="0"/>
    </xf>
    <xf numFmtId="0" fontId="1" fillId="0" borderId="0" xfId="52" applyFont="1" applyProtection="1"/>
    <xf numFmtId="0" fontId="1" fillId="0" borderId="0" xfId="52" applyFont="1" applyProtection="1">
      <protection locked="0"/>
    </xf>
    <xf numFmtId="0" fontId="2" fillId="0" borderId="0" xfId="51" applyFont="1" applyProtection="1"/>
    <xf numFmtId="0" fontId="1" fillId="0" borderId="0" xfId="51" applyFont="1" applyProtection="1"/>
    <xf numFmtId="0" fontId="1" fillId="0" borderId="0" xfId="51" applyFont="1" applyProtection="1">
      <protection locked="0"/>
    </xf>
    <xf numFmtId="49" fontId="3" fillId="0" borderId="1" xfId="52" applyNumberFormat="1" applyFont="1" applyBorder="1" applyAlignment="1" applyProtection="1">
      <alignment horizontal="center" vertical="center"/>
    </xf>
    <xf numFmtId="179" fontId="4" fillId="0" borderId="1" xfId="51" applyNumberFormat="1" applyFont="1" applyBorder="1" applyAlignment="1" applyProtection="1">
      <alignment horizontal="center" vertical="center" wrapText="1"/>
    </xf>
    <xf numFmtId="0" fontId="4" fillId="0" borderId="1" xfId="51" applyFont="1" applyBorder="1" applyAlignment="1" applyProtection="1">
      <alignment horizontal="center" vertical="center" wrapText="1"/>
    </xf>
    <xf numFmtId="178" fontId="4" fillId="0" borderId="1" xfId="49" applyFont="1" applyBorder="1" applyAlignment="1" applyProtection="1">
      <alignment horizontal="center" vertical="center" wrapText="1"/>
      <protection locked="0"/>
    </xf>
    <xf numFmtId="49" fontId="3" fillId="0" borderId="2" xfId="52" applyNumberFormat="1" applyFont="1" applyBorder="1" applyAlignment="1" applyProtection="1">
      <alignment horizontal="center" vertical="center"/>
    </xf>
    <xf numFmtId="179" fontId="4" fillId="0" borderId="2" xfId="51" applyNumberFormat="1" applyFont="1" applyBorder="1" applyAlignment="1" applyProtection="1">
      <alignment horizontal="center" vertical="center" wrapText="1"/>
    </xf>
    <xf numFmtId="0" fontId="4" fillId="0" borderId="2" xfId="51" applyFont="1" applyBorder="1" applyAlignment="1" applyProtection="1">
      <alignment horizontal="center" vertical="center" wrapText="1"/>
    </xf>
    <xf numFmtId="178" fontId="4" fillId="0" borderId="2" xfId="49" applyFont="1" applyBorder="1" applyAlignment="1" applyProtection="1">
      <alignment horizontal="center" vertical="center" wrapText="1"/>
      <protection locked="0"/>
    </xf>
    <xf numFmtId="49" fontId="1" fillId="0" borderId="3" xfId="52" applyNumberFormat="1" applyFont="1" applyBorder="1" applyProtection="1"/>
    <xf numFmtId="0" fontId="1" fillId="0" borderId="3" xfId="51" applyFont="1" applyBorder="1" applyAlignment="1" applyProtection="1">
      <alignment horizontal="justify" vertical="center" wrapText="1"/>
    </xf>
    <xf numFmtId="0" fontId="2" fillId="0" borderId="4" xfId="51" applyFont="1" applyBorder="1" applyAlignment="1" applyProtection="1">
      <alignment horizontal="center" vertical="top" wrapText="1"/>
    </xf>
    <xf numFmtId="0" fontId="2" fillId="0" borderId="5" xfId="51" applyFont="1" applyBorder="1" applyAlignment="1" applyProtection="1">
      <alignment horizontal="center" vertical="top" wrapText="1"/>
    </xf>
    <xf numFmtId="0" fontId="2" fillId="0" borderId="5" xfId="51" applyFont="1" applyBorder="1" applyAlignment="1" applyProtection="1">
      <alignment horizontal="center" vertical="top" wrapText="1"/>
      <protection locked="0"/>
    </xf>
    <xf numFmtId="49" fontId="1" fillId="2" borderId="4" xfId="52" applyNumberFormat="1" applyFont="1" applyFill="1" applyBorder="1" applyAlignment="1" applyProtection="1">
      <alignment horizontal="left" vertical="top"/>
    </xf>
    <xf numFmtId="0" fontId="2" fillId="2" borderId="5" xfId="51" applyFont="1" applyFill="1" applyBorder="1" applyAlignment="1" applyProtection="1">
      <alignment vertical="top" wrapText="1"/>
    </xf>
    <xf numFmtId="0" fontId="5" fillId="2" borderId="5" xfId="51" applyFont="1" applyFill="1" applyBorder="1" applyAlignment="1" applyProtection="1">
      <alignment vertical="top" wrapText="1"/>
    </xf>
    <xf numFmtId="178" fontId="6" fillId="2" borderId="5" xfId="49" applyFont="1" applyFill="1" applyBorder="1" applyAlignment="1" applyProtection="1">
      <alignment vertical="center" wrapText="1"/>
      <protection locked="0"/>
    </xf>
    <xf numFmtId="178" fontId="6" fillId="2" borderId="5" xfId="49" applyFont="1" applyFill="1" applyBorder="1" applyAlignment="1" applyProtection="1">
      <alignment horizontal="right" vertical="center" wrapText="1"/>
      <protection locked="0"/>
    </xf>
    <xf numFmtId="49" fontId="1" fillId="0" borderId="3" xfId="52" applyNumberFormat="1" applyFont="1" applyBorder="1" applyAlignment="1" applyProtection="1">
      <alignment horizontal="left" vertical="top"/>
    </xf>
    <xf numFmtId="0" fontId="6" fillId="0" borderId="6" xfId="51" applyFont="1" applyBorder="1" applyAlignment="1" applyProtection="1">
      <alignment vertical="top" wrapText="1"/>
    </xf>
    <xf numFmtId="0" fontId="6" fillId="0" borderId="3" xfId="51" applyFont="1" applyBorder="1" applyAlignment="1" applyProtection="1">
      <alignment horizontal="center" vertical="center" wrapText="1"/>
    </xf>
    <xf numFmtId="4" fontId="6" fillId="0" borderId="3" xfId="49" applyNumberFormat="1" applyFont="1" applyBorder="1" applyAlignment="1" applyProtection="1">
      <alignment horizontal="right" vertical="center" wrapText="1"/>
      <protection locked="0"/>
    </xf>
    <xf numFmtId="2" fontId="6" fillId="0" borderId="3" xfId="49" applyNumberFormat="1" applyFont="1" applyFill="1" applyBorder="1" applyAlignment="1" applyProtection="1">
      <alignment horizontal="right" vertical="center" wrapText="1"/>
      <protection locked="0"/>
    </xf>
    <xf numFmtId="49" fontId="1" fillId="0" borderId="4" xfId="52" applyNumberFormat="1" applyFont="1" applyBorder="1" applyAlignment="1" applyProtection="1">
      <alignment horizontal="left" vertical="top"/>
    </xf>
    <xf numFmtId="0" fontId="2" fillId="0" borderId="5" xfId="51" applyFont="1" applyBorder="1" applyAlignment="1" applyProtection="1">
      <alignment vertical="top" wrapText="1"/>
    </xf>
    <xf numFmtId="0" fontId="2" fillId="0" borderId="6" xfId="51" applyFont="1" applyBorder="1" applyAlignment="1" applyProtection="1">
      <alignment vertical="top" wrapText="1"/>
      <protection locked="0"/>
    </xf>
    <xf numFmtId="2" fontId="2" fillId="0" borderId="3" xfId="49" applyNumberFormat="1" applyFont="1" applyBorder="1" applyAlignment="1" applyProtection="1">
      <alignment horizontal="right" vertical="center" wrapText="1"/>
      <protection locked="0"/>
    </xf>
    <xf numFmtId="0" fontId="1" fillId="2" borderId="5" xfId="51" applyFont="1" applyFill="1" applyBorder="1" applyAlignment="1" applyProtection="1">
      <alignment horizontal="center" vertical="top" wrapText="1"/>
    </xf>
    <xf numFmtId="178" fontId="1" fillId="2" borderId="5" xfId="49" applyFont="1" applyFill="1" applyBorder="1" applyAlignment="1" applyProtection="1">
      <alignment horizontal="right" vertical="center" wrapText="1"/>
      <protection locked="0"/>
    </xf>
    <xf numFmtId="0" fontId="1" fillId="0" borderId="3" xfId="51" applyFont="1" applyBorder="1" applyAlignment="1" applyProtection="1">
      <alignment vertical="top" wrapText="1"/>
    </xf>
    <xf numFmtId="0" fontId="1" fillId="0" borderId="3" xfId="51" applyFont="1" applyBorder="1" applyAlignment="1" applyProtection="1">
      <alignment horizontal="center" vertical="top" wrapText="1"/>
    </xf>
    <xf numFmtId="0" fontId="6" fillId="0" borderId="3" xfId="51" applyFont="1" applyBorder="1" applyAlignment="1" applyProtection="1">
      <alignment horizontal="center" vertical="top" wrapText="1"/>
    </xf>
    <xf numFmtId="2" fontId="1" fillId="0" borderId="3" xfId="49" applyNumberFormat="1" applyFont="1" applyBorder="1" applyAlignment="1" applyProtection="1">
      <alignment horizontal="right" vertical="center" wrapText="1"/>
      <protection locked="0"/>
    </xf>
    <xf numFmtId="0" fontId="7" fillId="0" borderId="3" xfId="52" applyFont="1" applyBorder="1" applyAlignment="1" applyProtection="1">
      <alignment vertical="center" wrapText="1"/>
    </xf>
    <xf numFmtId="0" fontId="8" fillId="0" borderId="3" xfId="52" applyBorder="1" applyAlignment="1" applyProtection="1">
      <alignment horizontal="center" vertical="top"/>
    </xf>
    <xf numFmtId="2" fontId="1" fillId="0" borderId="3" xfId="49" applyNumberFormat="1" applyFont="1" applyFill="1" applyBorder="1" applyAlignment="1" applyProtection="1">
      <alignment horizontal="right" vertical="center" wrapText="1"/>
      <protection locked="0"/>
    </xf>
    <xf numFmtId="0" fontId="2" fillId="0" borderId="5" xfId="52" applyFont="1" applyBorder="1" applyAlignment="1" applyProtection="1">
      <alignment vertical="center" wrapText="1"/>
    </xf>
    <xf numFmtId="0" fontId="2" fillId="0" borderId="6" xfId="52" applyFont="1" applyBorder="1" applyAlignment="1" applyProtection="1">
      <alignment vertical="center" wrapText="1"/>
      <protection locked="0"/>
    </xf>
    <xf numFmtId="0" fontId="2" fillId="2" borderId="5" xfId="51" applyFont="1" applyFill="1" applyBorder="1" applyAlignment="1" applyProtection="1">
      <alignment horizontal="left" vertical="center" wrapText="1"/>
    </xf>
    <xf numFmtId="0" fontId="2" fillId="2" borderId="5" xfId="51" applyFont="1" applyFill="1" applyBorder="1" applyAlignment="1" applyProtection="1">
      <alignment horizontal="left" vertical="center" wrapText="1"/>
      <protection locked="0"/>
    </xf>
    <xf numFmtId="0" fontId="8" fillId="0" borderId="3" xfId="52" applyBorder="1" applyAlignment="1" applyProtection="1">
      <alignment horizontal="center" vertical="center"/>
    </xf>
    <xf numFmtId="0" fontId="9" fillId="0" borderId="5" xfId="51" applyFont="1" applyBorder="1" applyAlignment="1" applyProtection="1">
      <alignment vertical="top" wrapText="1"/>
    </xf>
    <xf numFmtId="0" fontId="9" fillId="0" borderId="6" xfId="51" applyFont="1" applyBorder="1" applyAlignment="1" applyProtection="1">
      <alignment vertical="top" wrapText="1"/>
      <protection locked="0"/>
    </xf>
    <xf numFmtId="0" fontId="2" fillId="2" borderId="5" xfId="51" applyFont="1" applyFill="1" applyBorder="1" applyAlignment="1" applyProtection="1">
      <alignment horizontal="left" vertical="top" wrapText="1"/>
    </xf>
    <xf numFmtId="0" fontId="2" fillId="2" borderId="5" xfId="51" applyFont="1" applyFill="1" applyBorder="1" applyAlignment="1" applyProtection="1">
      <alignment horizontal="left" vertical="top" wrapText="1"/>
      <protection locked="0"/>
    </xf>
    <xf numFmtId="0" fontId="1" fillId="0" borderId="3" xfId="51" applyFont="1" applyBorder="1" applyAlignment="1" applyProtection="1">
      <alignment vertical="center" wrapText="1"/>
    </xf>
    <xf numFmtId="0" fontId="1" fillId="0" borderId="3" xfId="51" applyFont="1" applyBorder="1" applyAlignment="1" applyProtection="1">
      <alignment horizontal="center" vertical="center" wrapText="1"/>
    </xf>
    <xf numFmtId="0" fontId="1" fillId="0" borderId="7" xfId="51" applyFont="1" applyBorder="1" applyAlignment="1" applyProtection="1">
      <alignment horizontal="center" vertical="center" wrapText="1"/>
    </xf>
    <xf numFmtId="49" fontId="1" fillId="0" borderId="3" xfId="52" applyNumberFormat="1" applyFont="1" applyBorder="1" applyAlignment="1" applyProtection="1">
      <alignment horizontal="left" vertical="center"/>
    </xf>
    <xf numFmtId="49" fontId="6" fillId="2" borderId="3" xfId="52" applyNumberFormat="1" applyFont="1" applyFill="1" applyBorder="1" applyAlignment="1" applyProtection="1">
      <alignment horizontal="left" vertical="top"/>
    </xf>
    <xf numFmtId="0" fontId="2" fillId="2" borderId="4" xfId="51" applyFont="1" applyFill="1" applyBorder="1" applyAlignment="1" applyProtection="1">
      <alignment horizontal="left" vertical="top" wrapText="1"/>
    </xf>
    <xf numFmtId="49" fontId="6" fillId="0" borderId="3" xfId="52" applyNumberFormat="1" applyFont="1" applyBorder="1" applyAlignment="1" applyProtection="1">
      <alignment horizontal="left" vertical="top"/>
    </xf>
    <xf numFmtId="0" fontId="9" fillId="0" borderId="4" xfId="51" applyFont="1" applyBorder="1" applyAlignment="1" applyProtection="1">
      <alignment vertical="top" wrapText="1"/>
    </xf>
    <xf numFmtId="4" fontId="9" fillId="0" borderId="3" xfId="49" applyNumberFormat="1" applyFont="1" applyBorder="1" applyAlignment="1" applyProtection="1">
      <alignment horizontal="right" vertical="center" wrapText="1"/>
      <protection locked="0"/>
    </xf>
    <xf numFmtId="0" fontId="1" fillId="0" borderId="5" xfId="51" applyFont="1" applyBorder="1" applyAlignment="1" applyProtection="1">
      <alignment horizontal="center" vertical="top" wrapText="1"/>
    </xf>
    <xf numFmtId="0" fontId="1" fillId="0" borderId="8" xfId="51" applyFont="1" applyBorder="1" applyAlignment="1" applyProtection="1">
      <alignment horizontal="center" vertical="top" wrapText="1"/>
    </xf>
    <xf numFmtId="178" fontId="1" fillId="0" borderId="8" xfId="49" applyFont="1" applyBorder="1" applyAlignment="1" applyProtection="1">
      <alignment horizontal="right" vertical="center" wrapText="1"/>
      <protection locked="0"/>
    </xf>
    <xf numFmtId="178" fontId="1" fillId="0" borderId="5" xfId="49" applyFont="1" applyBorder="1" applyAlignment="1" applyProtection="1">
      <alignment horizontal="right" vertical="center" wrapText="1"/>
      <protection locked="0"/>
    </xf>
    <xf numFmtId="49" fontId="1" fillId="2" borderId="4" xfId="52" applyNumberFormat="1" applyFont="1" applyFill="1" applyBorder="1" applyAlignment="1" applyProtection="1">
      <alignment horizontal="left"/>
    </xf>
    <xf numFmtId="4" fontId="2" fillId="2" borderId="5" xfId="49" applyNumberFormat="1" applyFont="1" applyFill="1" applyBorder="1" applyAlignment="1" applyProtection="1">
      <alignment horizontal="right" vertical="center" wrapText="1"/>
      <protection locked="0"/>
    </xf>
    <xf numFmtId="0" fontId="1" fillId="0" borderId="5" xfId="51" applyFont="1" applyBorder="1" applyAlignment="1" applyProtection="1">
      <alignment vertical="top" wrapText="1"/>
    </xf>
    <xf numFmtId="49" fontId="1" fillId="2" borderId="9" xfId="52" applyNumberFormat="1" applyFont="1" applyFill="1" applyBorder="1" applyAlignment="1" applyProtection="1">
      <alignment horizontal="left" vertical="center"/>
    </xf>
    <xf numFmtId="0" fontId="2" fillId="2" borderId="10" xfId="52" applyFont="1" applyFill="1" applyBorder="1" applyAlignment="1" applyProtection="1">
      <alignment horizontal="center" vertical="center"/>
    </xf>
    <xf numFmtId="0" fontId="0" fillId="0" borderId="10" xfId="52" applyFont="1" applyBorder="1" applyAlignment="1" applyProtection="1">
      <alignment vertical="center"/>
    </xf>
    <xf numFmtId="0" fontId="0" fillId="0" borderId="10" xfId="52" applyFont="1" applyBorder="1" applyAlignment="1" applyProtection="1">
      <alignment vertical="center"/>
      <protection locked="0"/>
    </xf>
    <xf numFmtId="49" fontId="1" fillId="0" borderId="4" xfId="52" applyNumberFormat="1" applyFont="1" applyBorder="1" applyAlignment="1" applyProtection="1">
      <alignment horizontal="right" vertical="center"/>
    </xf>
    <xf numFmtId="0" fontId="2" fillId="0" borderId="5" xfId="51" applyFont="1" applyBorder="1" applyAlignment="1" applyProtection="1">
      <alignment horizontal="left" vertical="center" wrapText="1"/>
    </xf>
    <xf numFmtId="0" fontId="2" fillId="0" borderId="5" xfId="51" applyFont="1" applyBorder="1" applyAlignment="1" applyProtection="1">
      <alignment horizontal="left" vertical="center" wrapText="1"/>
      <protection locked="0"/>
    </xf>
    <xf numFmtId="178" fontId="2" fillId="0" borderId="3" xfId="49" applyFont="1" applyBorder="1" applyAlignment="1" applyProtection="1">
      <alignment horizontal="right" vertical="center" wrapText="1"/>
      <protection locked="0"/>
    </xf>
    <xf numFmtId="0" fontId="1" fillId="0" borderId="4" xfId="52" applyFont="1" applyBorder="1" applyAlignment="1" applyProtection="1">
      <alignment horizontal="right" vertical="center"/>
    </xf>
    <xf numFmtId="0" fontId="1" fillId="0" borderId="4" xfId="52" applyFont="1" applyBorder="1" applyAlignment="1" applyProtection="1">
      <alignment horizontal="right" vertical="center" wrapText="1"/>
    </xf>
    <xf numFmtId="49" fontId="6" fillId="2" borderId="4" xfId="52" applyNumberFormat="1" applyFont="1" applyFill="1" applyBorder="1" applyAlignment="1" applyProtection="1">
      <alignment horizontal="left"/>
    </xf>
    <xf numFmtId="0" fontId="2" fillId="2" borderId="5" xfId="52" applyFont="1" applyFill="1" applyBorder="1" applyAlignment="1" applyProtection="1">
      <alignment horizontal="left" vertical="center"/>
    </xf>
    <xf numFmtId="0" fontId="2" fillId="2" borderId="5" xfId="52" applyFont="1" applyFill="1" applyBorder="1" applyAlignment="1" applyProtection="1">
      <alignment horizontal="left" vertical="center"/>
      <protection locked="0"/>
    </xf>
    <xf numFmtId="4" fontId="10" fillId="2" borderId="5" xfId="52" applyNumberFormat="1" applyFont="1" applyFill="1" applyBorder="1" applyProtection="1">
      <protection locked="0"/>
    </xf>
  </cellXfs>
  <cellStyles count="53">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Comma 2 2" xfId="49"/>
    <cellStyle name="Comma 8" xfId="50"/>
    <cellStyle name="Normal 2" xfId="51"/>
    <cellStyle name="Normal 2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6"/>
  <sheetViews>
    <sheetView tabSelected="1" view="pageBreakPreview" zoomScaleNormal="100" topLeftCell="A7" workbookViewId="0">
      <selection activeCell="I18" sqref="I18"/>
    </sheetView>
  </sheetViews>
  <sheetFormatPr defaultColWidth="9" defaultRowHeight="14" outlineLevelCol="5"/>
  <cols>
    <col min="1" max="1" width="3.75" style="1" customWidth="1"/>
    <col min="2" max="2" width="54.5" style="1" customWidth="1"/>
    <col min="3" max="4" width="7.75" style="1" customWidth="1"/>
    <col min="5" max="5" width="11.625" style="2" customWidth="1"/>
    <col min="6" max="6" width="16.875" style="2" customWidth="1"/>
    <col min="7" max="16384" width="9" style="2"/>
  </cols>
  <sheetData>
    <row r="1" spans="1:6">
      <c r="A1" s="3"/>
      <c r="B1" s="4" t="s">
        <v>0</v>
      </c>
      <c r="C1" s="4"/>
      <c r="D1" s="4"/>
      <c r="E1" s="5"/>
      <c r="F1" s="5"/>
    </row>
    <row r="2" spans="1:6">
      <c r="A2" s="3"/>
      <c r="B2" s="6"/>
      <c r="C2" s="6"/>
      <c r="D2" s="6"/>
      <c r="E2" s="7"/>
      <c r="F2" s="7"/>
    </row>
    <row r="3" spans="1:6">
      <c r="A3" s="3"/>
      <c r="B3" s="8" t="s">
        <v>1</v>
      </c>
      <c r="C3" s="8"/>
      <c r="D3" s="9"/>
      <c r="E3" s="10"/>
      <c r="F3" s="10"/>
    </row>
    <row r="4" spans="1:6">
      <c r="A4" s="3"/>
      <c r="B4" s="8"/>
      <c r="C4" s="9"/>
      <c r="D4" s="9"/>
      <c r="E4" s="10"/>
      <c r="F4" s="10"/>
    </row>
    <row r="5" spans="1:6">
      <c r="A5" s="11" t="s">
        <v>2</v>
      </c>
      <c r="B5" s="12" t="s">
        <v>3</v>
      </c>
      <c r="C5" s="13" t="s">
        <v>4</v>
      </c>
      <c r="D5" s="13" t="s">
        <v>5</v>
      </c>
      <c r="E5" s="14" t="s">
        <v>6</v>
      </c>
      <c r="F5" s="14" t="s">
        <v>7</v>
      </c>
    </row>
    <row r="6" spans="1:6">
      <c r="A6" s="15"/>
      <c r="B6" s="16"/>
      <c r="C6" s="17"/>
      <c r="D6" s="17"/>
      <c r="E6" s="18"/>
      <c r="F6" s="18"/>
    </row>
    <row r="7" ht="346.9" customHeight="1" spans="1:6">
      <c r="A7" s="19"/>
      <c r="B7" s="20" t="s">
        <v>8</v>
      </c>
      <c r="C7" s="21"/>
      <c r="D7" s="22"/>
      <c r="E7" s="23"/>
      <c r="F7" s="23"/>
    </row>
    <row r="8" spans="1:6">
      <c r="A8" s="24">
        <v>1</v>
      </c>
      <c r="B8" s="25" t="s">
        <v>9</v>
      </c>
      <c r="C8" s="25"/>
      <c r="D8" s="26"/>
      <c r="E8" s="27"/>
      <c r="F8" s="28"/>
    </row>
    <row r="9" spans="1:6">
      <c r="A9" s="29" t="s">
        <v>10</v>
      </c>
      <c r="B9" s="30" t="s">
        <v>11</v>
      </c>
      <c r="C9" s="31" t="s">
        <v>12</v>
      </c>
      <c r="D9" s="31">
        <v>8750</v>
      </c>
      <c r="E9" s="32">
        <v>0</v>
      </c>
      <c r="F9" s="33">
        <f>D9*E9</f>
        <v>0</v>
      </c>
    </row>
    <row r="10" spans="1:6">
      <c r="A10" s="29" t="s">
        <v>13</v>
      </c>
      <c r="B10" s="30" t="s">
        <v>14</v>
      </c>
      <c r="C10" s="31" t="s">
        <v>12</v>
      </c>
      <c r="D10" s="31">
        <v>8750</v>
      </c>
      <c r="E10" s="32">
        <v>0</v>
      </c>
      <c r="F10" s="33">
        <f>D10*E10</f>
        <v>0</v>
      </c>
    </row>
    <row r="11" spans="1:6">
      <c r="A11" s="29" t="s">
        <v>15</v>
      </c>
      <c r="B11" s="30" t="s">
        <v>16</v>
      </c>
      <c r="C11" s="31" t="s">
        <v>12</v>
      </c>
      <c r="D11" s="31">
        <v>8750</v>
      </c>
      <c r="E11" s="32">
        <v>0</v>
      </c>
      <c r="F11" s="33">
        <f>D11*E11</f>
        <v>0</v>
      </c>
    </row>
    <row r="12" spans="1:6">
      <c r="A12" s="29" t="s">
        <v>17</v>
      </c>
      <c r="B12" s="30" t="s">
        <v>18</v>
      </c>
      <c r="C12" s="31" t="s">
        <v>12</v>
      </c>
      <c r="D12" s="31">
        <v>8750</v>
      </c>
      <c r="E12" s="32">
        <v>0</v>
      </c>
      <c r="F12" s="33">
        <f t="shared" ref="F12:F14" si="0">D12*E12</f>
        <v>0</v>
      </c>
    </row>
    <row r="13" spans="1:6">
      <c r="A13" s="29" t="s">
        <v>19</v>
      </c>
      <c r="B13" s="30" t="s">
        <v>20</v>
      </c>
      <c r="C13" s="31" t="s">
        <v>12</v>
      </c>
      <c r="D13" s="31">
        <v>3000</v>
      </c>
      <c r="E13" s="32">
        <v>0</v>
      </c>
      <c r="F13" s="33">
        <f t="shared" si="0"/>
        <v>0</v>
      </c>
    </row>
    <row r="14" spans="1:6">
      <c r="A14" s="29" t="s">
        <v>21</v>
      </c>
      <c r="B14" s="30" t="s">
        <v>22</v>
      </c>
      <c r="C14" s="31" t="s">
        <v>23</v>
      </c>
      <c r="D14" s="31">
        <v>150</v>
      </c>
      <c r="E14" s="32">
        <v>0</v>
      </c>
      <c r="F14" s="33">
        <f t="shared" si="0"/>
        <v>0</v>
      </c>
    </row>
    <row r="15" spans="1:6">
      <c r="A15" s="34"/>
      <c r="B15" s="35" t="s">
        <v>24</v>
      </c>
      <c r="C15" s="35"/>
      <c r="D15" s="35"/>
      <c r="E15" s="36"/>
      <c r="F15" s="37">
        <f>SUM(F9:F14)</f>
        <v>0</v>
      </c>
    </row>
    <row r="16" spans="1:6">
      <c r="A16" s="24" t="s">
        <v>25</v>
      </c>
      <c r="B16" s="25" t="s">
        <v>26</v>
      </c>
      <c r="C16" s="38"/>
      <c r="D16" s="38"/>
      <c r="E16" s="39"/>
      <c r="F16" s="39"/>
    </row>
    <row r="17" spans="1:6">
      <c r="A17" s="29" t="s">
        <v>27</v>
      </c>
      <c r="B17" s="40" t="s">
        <v>28</v>
      </c>
      <c r="C17" s="41" t="s">
        <v>23</v>
      </c>
      <c r="D17" s="42">
        <v>1750</v>
      </c>
      <c r="E17" s="32">
        <v>0</v>
      </c>
      <c r="F17" s="43">
        <f>D17*E17</f>
        <v>0</v>
      </c>
    </row>
    <row r="18" spans="1:6">
      <c r="A18" s="29" t="s">
        <v>29</v>
      </c>
      <c r="B18" s="40" t="s">
        <v>30</v>
      </c>
      <c r="C18" s="41" t="s">
        <v>23</v>
      </c>
      <c r="D18" s="41">
        <v>1750</v>
      </c>
      <c r="E18" s="32">
        <v>0</v>
      </c>
      <c r="F18" s="43">
        <f t="shared" ref="F18:F19" si="1">D18*E18</f>
        <v>0</v>
      </c>
    </row>
    <row r="19" spans="1:6">
      <c r="A19" s="29" t="s">
        <v>31</v>
      </c>
      <c r="B19" s="40" t="s">
        <v>32</v>
      </c>
      <c r="C19" s="41" t="s">
        <v>23</v>
      </c>
      <c r="D19" s="41">
        <v>1750</v>
      </c>
      <c r="E19" s="32">
        <v>0</v>
      </c>
      <c r="F19" s="43">
        <f t="shared" si="1"/>
        <v>0</v>
      </c>
    </row>
    <row r="20" spans="1:6">
      <c r="A20" s="34"/>
      <c r="B20" s="35" t="s">
        <v>33</v>
      </c>
      <c r="C20" s="35"/>
      <c r="D20" s="35"/>
      <c r="E20" s="36"/>
      <c r="F20" s="37">
        <f>SUM(F17:F19)</f>
        <v>0</v>
      </c>
    </row>
    <row r="21" spans="1:6">
      <c r="A21" s="24" t="s">
        <v>34</v>
      </c>
      <c r="B21" s="25" t="s">
        <v>35</v>
      </c>
      <c r="C21" s="38"/>
      <c r="D21" s="38"/>
      <c r="E21" s="39"/>
      <c r="F21" s="39"/>
    </row>
    <row r="22" ht="14.5" spans="1:6">
      <c r="A22" s="29" t="s">
        <v>36</v>
      </c>
      <c r="B22" s="44" t="s">
        <v>37</v>
      </c>
      <c r="C22" s="45" t="s">
        <v>38</v>
      </c>
      <c r="D22" s="41">
        <v>3</v>
      </c>
      <c r="E22" s="32">
        <v>0</v>
      </c>
      <c r="F22" s="43">
        <f t="shared" ref="F22:F31" si="2">D22*E22</f>
        <v>0</v>
      </c>
    </row>
    <row r="23" ht="14.5" spans="1:6">
      <c r="A23" s="29" t="s">
        <v>39</v>
      </c>
      <c r="B23" s="44" t="s">
        <v>40</v>
      </c>
      <c r="C23" s="45" t="s">
        <v>38</v>
      </c>
      <c r="D23" s="41">
        <v>3</v>
      </c>
      <c r="E23" s="32">
        <v>0</v>
      </c>
      <c r="F23" s="43">
        <f t="shared" si="2"/>
        <v>0</v>
      </c>
    </row>
    <row r="24" ht="14.5" spans="1:6">
      <c r="A24" s="29" t="s">
        <v>41</v>
      </c>
      <c r="B24" s="44" t="s">
        <v>42</v>
      </c>
      <c r="C24" s="45" t="s">
        <v>38</v>
      </c>
      <c r="D24" s="41">
        <v>350</v>
      </c>
      <c r="E24" s="32">
        <v>0</v>
      </c>
      <c r="F24" s="46">
        <f t="shared" si="2"/>
        <v>0</v>
      </c>
    </row>
    <row r="25" ht="14.5" spans="1:6">
      <c r="A25" s="29" t="s">
        <v>43</v>
      </c>
      <c r="B25" s="44" t="s">
        <v>44</v>
      </c>
      <c r="C25" s="45" t="s">
        <v>38</v>
      </c>
      <c r="D25" s="41">
        <v>12</v>
      </c>
      <c r="E25" s="32">
        <v>0</v>
      </c>
      <c r="F25" s="46">
        <f t="shared" si="2"/>
        <v>0</v>
      </c>
    </row>
    <row r="26" ht="14.5" spans="1:6">
      <c r="A26" s="29" t="s">
        <v>45</v>
      </c>
      <c r="B26" s="44" t="s">
        <v>46</v>
      </c>
      <c r="C26" s="45" t="s">
        <v>38</v>
      </c>
      <c r="D26" s="41">
        <v>20</v>
      </c>
      <c r="E26" s="32">
        <v>0</v>
      </c>
      <c r="F26" s="46">
        <f t="shared" si="2"/>
        <v>0</v>
      </c>
    </row>
    <row r="27" ht="14.5" spans="1:6">
      <c r="A27" s="29" t="s">
        <v>47</v>
      </c>
      <c r="B27" s="44" t="s">
        <v>48</v>
      </c>
      <c r="C27" s="45" t="s">
        <v>38</v>
      </c>
      <c r="D27" s="41">
        <v>8</v>
      </c>
      <c r="E27" s="32">
        <v>0</v>
      </c>
      <c r="F27" s="46">
        <f t="shared" si="2"/>
        <v>0</v>
      </c>
    </row>
    <row r="28" ht="14.5" spans="1:6">
      <c r="A28" s="29" t="s">
        <v>49</v>
      </c>
      <c r="B28" s="44" t="s">
        <v>50</v>
      </c>
      <c r="C28" s="45" t="s">
        <v>38</v>
      </c>
      <c r="D28" s="41">
        <v>8</v>
      </c>
      <c r="E28" s="32">
        <v>0</v>
      </c>
      <c r="F28" s="46">
        <f t="shared" si="2"/>
        <v>0</v>
      </c>
    </row>
    <row r="29" ht="14.5" spans="1:6">
      <c r="A29" s="29" t="s">
        <v>51</v>
      </c>
      <c r="B29" s="44" t="s">
        <v>52</v>
      </c>
      <c r="C29" s="45" t="s">
        <v>38</v>
      </c>
      <c r="D29" s="41">
        <v>480</v>
      </c>
      <c r="E29" s="32">
        <v>0</v>
      </c>
      <c r="F29" s="46">
        <f t="shared" si="2"/>
        <v>0</v>
      </c>
    </row>
    <row r="30" ht="14.5" spans="1:6">
      <c r="A30" s="29" t="s">
        <v>53</v>
      </c>
      <c r="B30" s="44" t="s">
        <v>54</v>
      </c>
      <c r="C30" s="45" t="s">
        <v>38</v>
      </c>
      <c r="D30" s="41">
        <v>25</v>
      </c>
      <c r="E30" s="32">
        <v>0</v>
      </c>
      <c r="F30" s="46">
        <f t="shared" si="2"/>
        <v>0</v>
      </c>
    </row>
    <row r="31" ht="14.5" spans="1:6">
      <c r="A31" s="29" t="s">
        <v>55</v>
      </c>
      <c r="B31" s="44" t="s">
        <v>56</v>
      </c>
      <c r="C31" s="45" t="s">
        <v>38</v>
      </c>
      <c r="D31" s="41">
        <v>1500</v>
      </c>
      <c r="E31" s="32">
        <v>0</v>
      </c>
      <c r="F31" s="43">
        <f t="shared" si="2"/>
        <v>0</v>
      </c>
    </row>
    <row r="32" spans="1:6">
      <c r="A32" s="34"/>
      <c r="B32" s="47" t="s">
        <v>57</v>
      </c>
      <c r="C32" s="47"/>
      <c r="D32" s="47"/>
      <c r="E32" s="48"/>
      <c r="F32" s="37">
        <f>SUM(F22:F31)</f>
        <v>0</v>
      </c>
    </row>
    <row r="33" spans="1:6">
      <c r="A33" s="24" t="s">
        <v>58</v>
      </c>
      <c r="B33" s="49" t="s">
        <v>59</v>
      </c>
      <c r="C33" s="49"/>
      <c r="D33" s="49"/>
      <c r="E33" s="50"/>
      <c r="F33" s="50"/>
    </row>
    <row r="34" ht="14.5" spans="1:6">
      <c r="A34" s="29" t="s">
        <v>60</v>
      </c>
      <c r="B34" s="30" t="s">
        <v>61</v>
      </c>
      <c r="C34" s="51" t="s">
        <v>62</v>
      </c>
      <c r="D34" s="42">
        <f>SUM(D22:D23)</f>
        <v>6</v>
      </c>
      <c r="E34" s="32">
        <v>0</v>
      </c>
      <c r="F34" s="43">
        <f>D34*E34</f>
        <v>0</v>
      </c>
    </row>
    <row r="35" ht="14.5" spans="1:6">
      <c r="A35" s="29" t="s">
        <v>63</v>
      </c>
      <c r="B35" s="30" t="s">
        <v>64</v>
      </c>
      <c r="C35" s="51" t="s">
        <v>62</v>
      </c>
      <c r="D35" s="42">
        <f>SUM(D25:D28)</f>
        <v>48</v>
      </c>
      <c r="E35" s="32">
        <v>0</v>
      </c>
      <c r="F35" s="43">
        <f>D35*E35</f>
        <v>0</v>
      </c>
    </row>
    <row r="36" ht="14.5" spans="1:6">
      <c r="A36" s="29" t="s">
        <v>65</v>
      </c>
      <c r="B36" s="30" t="s">
        <v>66</v>
      </c>
      <c r="C36" s="51" t="s">
        <v>62</v>
      </c>
      <c r="D36" s="42">
        <f>SUM(D24,D29,D30)</f>
        <v>855</v>
      </c>
      <c r="E36" s="32">
        <v>0</v>
      </c>
      <c r="F36" s="43">
        <f>D36*E36</f>
        <v>0</v>
      </c>
    </row>
    <row r="37" ht="14.5" spans="1:6">
      <c r="A37" s="29" t="s">
        <v>67</v>
      </c>
      <c r="B37" s="30" t="s">
        <v>68</v>
      </c>
      <c r="C37" s="51" t="s">
        <v>62</v>
      </c>
      <c r="D37" s="42">
        <v>6</v>
      </c>
      <c r="E37" s="32">
        <v>0</v>
      </c>
      <c r="F37" s="43">
        <f>D37*E37</f>
        <v>0</v>
      </c>
    </row>
    <row r="38" ht="14.5" spans="1:6">
      <c r="A38" s="29" t="s">
        <v>69</v>
      </c>
      <c r="B38" s="30" t="s">
        <v>70</v>
      </c>
      <c r="C38" s="51" t="s">
        <v>62</v>
      </c>
      <c r="D38" s="42">
        <v>48</v>
      </c>
      <c r="E38" s="32">
        <v>0</v>
      </c>
      <c r="F38" s="43">
        <f>D38*E38</f>
        <v>0</v>
      </c>
    </row>
    <row r="39" ht="14.5" spans="1:6">
      <c r="A39" s="29" t="s">
        <v>71</v>
      </c>
      <c r="B39" s="30" t="s">
        <v>72</v>
      </c>
      <c r="C39" s="51" t="s">
        <v>62</v>
      </c>
      <c r="D39" s="42">
        <v>855</v>
      </c>
      <c r="E39" s="32">
        <v>0</v>
      </c>
      <c r="F39" s="43">
        <f t="shared" ref="F39:F40" si="3">D39*E39</f>
        <v>0</v>
      </c>
    </row>
    <row r="40" ht="14.5" spans="1:6">
      <c r="A40" s="29" t="s">
        <v>73</v>
      </c>
      <c r="B40" s="30" t="s">
        <v>74</v>
      </c>
      <c r="C40" s="51" t="s">
        <v>62</v>
      </c>
      <c r="D40" s="42">
        <v>1500</v>
      </c>
      <c r="E40" s="32">
        <v>0</v>
      </c>
      <c r="F40" s="43">
        <f t="shared" si="3"/>
        <v>0</v>
      </c>
    </row>
    <row r="41" spans="1:6">
      <c r="A41" s="34"/>
      <c r="B41" s="52" t="s">
        <v>75</v>
      </c>
      <c r="C41" s="52"/>
      <c r="D41" s="52"/>
      <c r="E41" s="53"/>
      <c r="F41" s="37">
        <f>SUM(F34:F40)</f>
        <v>0</v>
      </c>
    </row>
    <row r="42" spans="1:6">
      <c r="A42" s="24" t="s">
        <v>76</v>
      </c>
      <c r="B42" s="54" t="s">
        <v>77</v>
      </c>
      <c r="C42" s="54"/>
      <c r="D42" s="54"/>
      <c r="E42" s="55"/>
      <c r="F42" s="55"/>
    </row>
    <row r="43" spans="1:6">
      <c r="A43" s="29" t="s">
        <v>78</v>
      </c>
      <c r="B43" s="40" t="s">
        <v>79</v>
      </c>
      <c r="C43" s="41" t="s">
        <v>80</v>
      </c>
      <c r="D43" s="41">
        <v>40</v>
      </c>
      <c r="E43" s="32">
        <v>0</v>
      </c>
      <c r="F43" s="43">
        <f t="shared" ref="F43:F48" si="4">D43*E43</f>
        <v>0</v>
      </c>
    </row>
    <row r="44" spans="1:6">
      <c r="A44" s="29" t="s">
        <v>81</v>
      </c>
      <c r="B44" s="56" t="s">
        <v>82</v>
      </c>
      <c r="C44" s="57" t="s">
        <v>83</v>
      </c>
      <c r="D44" s="58">
        <v>20</v>
      </c>
      <c r="E44" s="32">
        <v>0</v>
      </c>
      <c r="F44" s="43">
        <f t="shared" si="4"/>
        <v>0</v>
      </c>
    </row>
    <row r="45" spans="1:6">
      <c r="A45" s="29" t="s">
        <v>84</v>
      </c>
      <c r="B45" s="56" t="s">
        <v>85</v>
      </c>
      <c r="C45" s="31" t="s">
        <v>12</v>
      </c>
      <c r="D45" s="58">
        <v>1685</v>
      </c>
      <c r="E45" s="32">
        <v>0</v>
      </c>
      <c r="F45" s="43">
        <f t="shared" si="4"/>
        <v>0</v>
      </c>
    </row>
    <row r="46" spans="1:6">
      <c r="A46" s="29" t="s">
        <v>86</v>
      </c>
      <c r="B46" s="56" t="s">
        <v>87</v>
      </c>
      <c r="C46" s="31" t="s">
        <v>88</v>
      </c>
      <c r="D46" s="58">
        <v>652</v>
      </c>
      <c r="E46" s="32">
        <v>0</v>
      </c>
      <c r="F46" s="43">
        <f t="shared" si="4"/>
        <v>0</v>
      </c>
    </row>
    <row r="47" spans="1:6">
      <c r="A47" s="29" t="s">
        <v>89</v>
      </c>
      <c r="B47" s="56" t="s">
        <v>90</v>
      </c>
      <c r="C47" s="57" t="s">
        <v>91</v>
      </c>
      <c r="D47" s="58">
        <v>100</v>
      </c>
      <c r="E47" s="32">
        <v>0</v>
      </c>
      <c r="F47" s="43">
        <f t="shared" si="4"/>
        <v>0</v>
      </c>
    </row>
    <row r="48" spans="1:6">
      <c r="A48" s="59" t="s">
        <v>92</v>
      </c>
      <c r="B48" s="40" t="s">
        <v>93</v>
      </c>
      <c r="C48" s="41" t="s">
        <v>80</v>
      </c>
      <c r="D48" s="41">
        <v>6</v>
      </c>
      <c r="E48" s="32">
        <v>0</v>
      </c>
      <c r="F48" s="43">
        <f t="shared" si="4"/>
        <v>0</v>
      </c>
    </row>
    <row r="49" spans="1:6">
      <c r="A49" s="34"/>
      <c r="B49" s="35" t="s">
        <v>94</v>
      </c>
      <c r="C49" s="35"/>
      <c r="D49" s="35"/>
      <c r="E49" s="36"/>
      <c r="F49" s="37">
        <f>SUM(F43:F48)</f>
        <v>0</v>
      </c>
    </row>
    <row r="50" spans="1:6">
      <c r="A50" s="60" t="s">
        <v>95</v>
      </c>
      <c r="B50" s="61" t="s">
        <v>96</v>
      </c>
      <c r="C50" s="54"/>
      <c r="D50" s="54"/>
      <c r="E50" s="55"/>
      <c r="F50" s="55"/>
    </row>
    <row r="51" spans="1:6">
      <c r="A51" s="62" t="s">
        <v>97</v>
      </c>
      <c r="B51" s="30" t="s">
        <v>98</v>
      </c>
      <c r="C51" s="31" t="s">
        <v>99</v>
      </c>
      <c r="D51" s="31">
        <v>350</v>
      </c>
      <c r="E51" s="32">
        <v>0</v>
      </c>
      <c r="F51" s="32">
        <f>D51*E51</f>
        <v>0</v>
      </c>
    </row>
    <row r="52" spans="1:6">
      <c r="A52" s="62" t="s">
        <v>100</v>
      </c>
      <c r="B52" s="30" t="s">
        <v>101</v>
      </c>
      <c r="C52" s="31" t="s">
        <v>12</v>
      </c>
      <c r="D52" s="31">
        <v>8750</v>
      </c>
      <c r="E52" s="32">
        <v>0</v>
      </c>
      <c r="F52" s="32">
        <f>D52*E52</f>
        <v>0</v>
      </c>
    </row>
    <row r="53" spans="1:6">
      <c r="A53" s="62"/>
      <c r="B53" s="63" t="s">
        <v>102</v>
      </c>
      <c r="C53" s="52"/>
      <c r="D53" s="52"/>
      <c r="E53" s="53"/>
      <c r="F53" s="64">
        <f>SUM(F51:F52)</f>
        <v>0</v>
      </c>
    </row>
    <row r="54" spans="1:6">
      <c r="A54" s="34"/>
      <c r="B54" s="35"/>
      <c r="C54" s="65"/>
      <c r="D54" s="66"/>
      <c r="E54" s="67"/>
      <c r="F54" s="68"/>
    </row>
    <row r="55" spans="1:6">
      <c r="A55" s="69"/>
      <c r="B55" s="49" t="s">
        <v>103</v>
      </c>
      <c r="C55" s="49"/>
      <c r="D55" s="49"/>
      <c r="E55" s="50"/>
      <c r="F55" s="70">
        <f>SUM(F15,F20,F32,F41,F49,F53)</f>
        <v>0</v>
      </c>
    </row>
    <row r="56" spans="1:6">
      <c r="A56" s="34"/>
      <c r="B56" s="71"/>
      <c r="C56" s="65"/>
      <c r="D56" s="65"/>
      <c r="E56" s="68"/>
      <c r="F56" s="68"/>
    </row>
    <row r="57" spans="1:6">
      <c r="A57" s="72"/>
      <c r="B57" s="73" t="s">
        <v>104</v>
      </c>
      <c r="C57" s="74"/>
      <c r="D57" s="74"/>
      <c r="E57" s="75"/>
      <c r="F57" s="75"/>
    </row>
    <row r="58" spans="1:6">
      <c r="A58" s="76">
        <v>1</v>
      </c>
      <c r="B58" s="77" t="s">
        <v>9</v>
      </c>
      <c r="C58" s="77"/>
      <c r="D58" s="77"/>
      <c r="E58" s="78"/>
      <c r="F58" s="79">
        <f>F15</f>
        <v>0</v>
      </c>
    </row>
    <row r="59" spans="1:6">
      <c r="A59" s="80">
        <v>2</v>
      </c>
      <c r="B59" s="77" t="s">
        <v>26</v>
      </c>
      <c r="C59" s="77"/>
      <c r="D59" s="77"/>
      <c r="E59" s="78"/>
      <c r="F59" s="79">
        <f>F20</f>
        <v>0</v>
      </c>
    </row>
    <row r="60" spans="1:6">
      <c r="A60" s="80">
        <v>3</v>
      </c>
      <c r="B60" s="77" t="s">
        <v>35</v>
      </c>
      <c r="C60" s="77"/>
      <c r="D60" s="77"/>
      <c r="E60" s="78"/>
      <c r="F60" s="79">
        <f>F32</f>
        <v>0</v>
      </c>
    </row>
    <row r="61" spans="1:6">
      <c r="A61" s="80">
        <v>4</v>
      </c>
      <c r="B61" s="77" t="s">
        <v>59</v>
      </c>
      <c r="C61" s="77"/>
      <c r="D61" s="77"/>
      <c r="E61" s="78"/>
      <c r="F61" s="79">
        <f>F41</f>
        <v>0</v>
      </c>
    </row>
    <row r="62" spans="1:6">
      <c r="A62" s="80">
        <v>5</v>
      </c>
      <c r="B62" s="77" t="s">
        <v>77</v>
      </c>
      <c r="C62" s="77"/>
      <c r="D62" s="77"/>
      <c r="E62" s="78"/>
      <c r="F62" s="79">
        <f>F49</f>
        <v>0</v>
      </c>
    </row>
    <row r="63" ht="31.5" customHeight="1" spans="1:6">
      <c r="A63" s="81">
        <v>6</v>
      </c>
      <c r="B63" s="77" t="s">
        <v>96</v>
      </c>
      <c r="C63" s="77"/>
      <c r="D63" s="77"/>
      <c r="E63" s="78"/>
      <c r="F63" s="79">
        <f>F53</f>
        <v>0</v>
      </c>
    </row>
    <row r="64" spans="1:6">
      <c r="A64" s="82"/>
      <c r="B64" s="83" t="s">
        <v>105</v>
      </c>
      <c r="C64" s="83"/>
      <c r="D64" s="83"/>
      <c r="E64" s="84"/>
      <c r="F64" s="85">
        <f>SUM(F58:F63)</f>
        <v>0</v>
      </c>
    </row>
    <row r="65" spans="1:6">
      <c r="A65" s="82"/>
      <c r="B65" s="83" t="s">
        <v>106</v>
      </c>
      <c r="C65" s="83"/>
      <c r="D65" s="83"/>
      <c r="E65" s="84"/>
      <c r="F65" s="85">
        <f>F64*0.18</f>
        <v>0</v>
      </c>
    </row>
    <row r="66" spans="1:6">
      <c r="A66" s="82"/>
      <c r="B66" s="83" t="s">
        <v>107</v>
      </c>
      <c r="C66" s="83" t="s">
        <v>108</v>
      </c>
      <c r="D66" s="83"/>
      <c r="E66" s="84"/>
      <c r="F66" s="85">
        <f>SUM(F64:F65)</f>
        <v>0</v>
      </c>
    </row>
  </sheetData>
  <sheetProtection algorithmName="SHA-512" hashValue="4i5TPmnbKgqwxchsm9UVFtWT0APVACIfiwB7mnGND8dFdrJ3WZOxEHjxPtn4DMCEAa3ipdkWd9yK1mOvIRb1FA==" saltValue="3AiyXMG1Be8gf5bKG9R+Yg==" spinCount="100000" sheet="1" objects="1"/>
  <mergeCells count="26">
    <mergeCell ref="B1:F1"/>
    <mergeCell ref="C7:F7"/>
    <mergeCell ref="B15:E15"/>
    <mergeCell ref="B20:E20"/>
    <mergeCell ref="B32:E32"/>
    <mergeCell ref="B33:F33"/>
    <mergeCell ref="B41:E41"/>
    <mergeCell ref="B42:F42"/>
    <mergeCell ref="B49:E49"/>
    <mergeCell ref="B50:F50"/>
    <mergeCell ref="B53:E53"/>
    <mergeCell ref="B55:E55"/>
    <mergeCell ref="B57:F57"/>
    <mergeCell ref="B58:E58"/>
    <mergeCell ref="B59:E59"/>
    <mergeCell ref="B60:E60"/>
    <mergeCell ref="B61:E61"/>
    <mergeCell ref="B62:E62"/>
    <mergeCell ref="B63:E63"/>
    <mergeCell ref="B64:E64"/>
    <mergeCell ref="A5:A6"/>
    <mergeCell ref="B5:B6"/>
    <mergeCell ref="C5:C6"/>
    <mergeCell ref="D5:D6"/>
    <mergeCell ref="E5:E6"/>
    <mergeCell ref="F5:F6"/>
  </mergeCells>
  <pageMargins left="0.7" right="0.7" top="0.75" bottom="0.75" header="0.3" footer="0.3"/>
  <pageSetup paperSize="9" scale="70" orientation="portrait" horizontalDpi="1200" verticalDpi="12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HORTICULTURAL LANDSCAPING</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 Стрезовска</dc:creator>
  <cp:lastModifiedBy>Stevko Trajkovski</cp:lastModifiedBy>
  <dcterms:created xsi:type="dcterms:W3CDTF">2025-10-07T07:25:00Z</dcterms:created>
  <dcterms:modified xsi:type="dcterms:W3CDTF">2026-06-05T11:42:06Z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FF1B96765AFE4E55BF2E037E9514B0E3_12</vt:lpwstr>
  </property>
  <property fmtid="{D5CDD505-2E9C-101B-9397-08002B2CF9AE}" pid="3" name="KSOProductBuildVer">
    <vt:lpwstr>1033-12.1.0.26372</vt:lpwstr>
  </property>
  <property fmtid="{D5CDD505-2E9C-101B-9397-08002B2CF9AE}" pid="4" name="CalculationRule">
    <vt:i4>0</vt:i4>
  </property>
</Properties>
</file>